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 iterate="1"/>
</workbook>
</file>

<file path=xl/calcChain.xml><?xml version="1.0" encoding="utf-8"?>
<calcChain xmlns="http://schemas.openxmlformats.org/spreadsheetml/2006/main">
  <c r="I8" i="1" l="1"/>
  <c r="I7" i="1"/>
  <c r="J8" i="1" l="1"/>
  <c r="J7" i="1"/>
  <c r="J9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<sst xmlns="http://schemas.openxmlformats.org/spreadsheetml/2006/main" count="25" uniqueCount="25">
  <si>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</si>
  <si>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</si>
  <si>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</si>
  <si>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</si>
  <si>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</si>
  <si>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</si>
  <si>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</si>
  <si>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</si>
  <si>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</si>
  <si>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</si>
  <si>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</si>
  <si>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Ц1-03-5 (п.2); Ц1-03-7 (п.5)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</si>
  <si>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</si>
  <si>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</si>
  <si>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КТП- ПКК-250/6(10)/0,5</t>
  </si>
  <si>
    <t>П6-05</t>
  </si>
  <si>
    <t>Э1-06-1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</si>
  <si>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20220114_Ц_4</t>
    </r>
  </si>
  <si>
    <t>Таким образом, переводной коэффициент для перевода УНЦ в цены 2022 года получился в размере 1,1642</t>
  </si>
  <si>
    <t>Проектно-изыскательские работы для отдельных элементов электрических сетей  (ТП-6)</t>
  </si>
  <si>
    <t>КТП киоскового типа 6 - 20 кВ (ТП-6)</t>
  </si>
  <si>
    <t>КТП- ПКК-250/6(10)/0,4,    1 трансформатор</t>
  </si>
  <si>
    <t>В связи с тем, что УНЦ по приказу Минэнерго № 10 от 17.01.2019г. рассчитаны в ценах по состоянию на 01.01.2018 при формировании в 2020 году проекта ИПР на 2022г.  применялся следующий подход перевода цен:</t>
  </si>
  <si>
    <t>1,034(факт инфляции 2018г.)*1,043(факт инфляции 2019г.)*1,038(факт инфляции 2020г.)*1,04(прогноз инфляции 2021г)=1,1642</t>
  </si>
  <si>
    <t xml:space="preserve">Реконструкция ТП-01293 "Трансформатор силовой ТМ 250-10/0,4 Благовещенский р-н, с.Бедеева Поляна" КТП-250кВа (изм.)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</si>
</sst>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I8" sqref="I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3.5703125" style="1" customWidth="1"/>
    <col min="11" max="16384" width="8.85546875" style="1"/>
  </cols>
  <sheetData>
    <row r="2" spans="1:11" x14ac:dyDescent="0.2">
      <c r="B2" s="12" t="s">
        <v>8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17</v>
      </c>
      <c r="C3" s="12"/>
      <c r="D3" s="12"/>
      <c r="E3" s="12"/>
      <c r="F3" s="12"/>
      <c r="G3" s="12"/>
      <c r="H3" s="12"/>
    </row>
    <row r="4" spans="1:11" ht="38.25" customHeight="1" x14ac:dyDescent="0.2">
      <c r="A4" s="13" t="s">
        <v>24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12</v>
      </c>
      <c r="K6" s="10" t="s">
        <v>13</v>
      </c>
    </row>
    <row r="7" spans="1:11" ht="73.150000000000006" customHeight="1" x14ac:dyDescent="0.2">
      <c r="A7" s="2">
        <v>1</v>
      </c>
      <c r="B7" s="8" t="s">
        <v>19</v>
      </c>
      <c r="C7" s="3" t="s">
        <v>14</v>
      </c>
      <c r="D7" s="2">
        <v>1</v>
      </c>
      <c r="E7" s="3" t="s">
        <v>15</v>
      </c>
      <c r="F7" s="3">
        <v>70</v>
      </c>
      <c r="G7" s="3"/>
      <c r="H7" s="7">
        <v>70</v>
      </c>
      <c r="I7" s="9">
        <f>1.034*1.043*1.038*1.04</f>
        <v>1.16422129824</v>
      </c>
      <c r="J7" s="5">
        <f>I7*H7</f>
        <v>81.495490876800005</v>
      </c>
      <c r="K7" s="3"/>
    </row>
    <row r="8" spans="1:11" ht="73.150000000000006" customHeight="1" x14ac:dyDescent="0.2">
      <c r="A8" s="2">
        <v>2</v>
      </c>
      <c r="B8" s="3" t="s">
        <v>20</v>
      </c>
      <c r="C8" s="3" t="s">
        <v>21</v>
      </c>
      <c r="D8" s="2">
        <v>1</v>
      </c>
      <c r="E8" s="3" t="s">
        <v>16</v>
      </c>
      <c r="F8" s="3">
        <v>800</v>
      </c>
      <c r="G8" s="3">
        <v>0.99</v>
      </c>
      <c r="H8" s="7">
        <v>792</v>
      </c>
      <c r="I8" s="9">
        <f>1.034*1.043*1.038*1.04</f>
        <v>1.16422129824</v>
      </c>
      <c r="J8" s="5">
        <f>I8*H8</f>
        <v>922.06326820608001</v>
      </c>
      <c r="K8" s="3"/>
    </row>
    <row r="9" spans="1:11" ht="78" customHeight="1" x14ac:dyDescent="0.2">
      <c r="A9" s="4"/>
      <c r="B9" s="8" t="s">
        <v>10</v>
      </c>
      <c r="C9" s="4"/>
      <c r="D9" s="4"/>
      <c r="E9" s="4"/>
      <c r="F9" s="4"/>
      <c r="G9" s="4"/>
      <c r="H9" s="4"/>
      <c r="I9" s="9"/>
      <c r="J9" s="5">
        <f>J8+J7</f>
        <v>1003.55875908288</v>
      </c>
      <c r="K9" s="11">
        <v>877.46600000000001</v>
      </c>
    </row>
    <row r="10" spans="1:11" x14ac:dyDescent="0.2">
      <c r="A10" s="6" t="s">
        <v>7</v>
      </c>
    </row>
    <row r="11" spans="1:11" ht="25.15" customHeight="1" x14ac:dyDescent="0.2">
      <c r="A11" s="14" t="s">
        <v>22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23</v>
      </c>
    </row>
    <row r="13" spans="1:11" x14ac:dyDescent="0.2">
      <c r="A13" s="1" t="s">
        <v>18</v>
      </c>
    </row>
  </sheetData>
  <mergeCells count="4">
    <mergeCell ref="B2:H2"/>
    <mergeCell ref="B3:H3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2021-06-15T04:47:50Z</dcterms:modified>
</cp:coreProperties>
</file>